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19A200BA-5A28-49B2-9D6A-79DB53F1DCCF}" xr6:coauthVersionLast="47" xr6:coauthVersionMax="47" xr10:uidLastSave="{00000000-0000-0000-0000-000000000000}"/>
  <bookViews>
    <workbookView xWindow="-25320" yWindow="-2250" windowWidth="25440" windowHeight="1539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H52" i="1" s="1"/>
  <c r="H44" i="1"/>
  <c r="G30" i="1"/>
  <c r="H23" i="1"/>
  <c r="H24" i="1" s="1"/>
  <c r="H54" i="1" s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DB683D8B-CB14-4DA6-82D6-C1202B95B39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Fairland Dovetail </t>
        </r>
      </text>
    </comment>
  </commentList>
</comments>
</file>

<file path=xl/sharedStrings.xml><?xml version="1.0" encoding="utf-8"?>
<sst xmlns="http://schemas.openxmlformats.org/spreadsheetml/2006/main" count="98" uniqueCount="54">
  <si>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</si>
  <si>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</si>
  <si>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</si>
  <si>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</si>
  <si>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</si>
  <si>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</si>
  <si>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</si>
  <si>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</si>
  <si>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</si>
  <si>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</si>
  <si>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</si>
  <si>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</si>
  <si>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</si>
  <si>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 xml:space="preserve">Life Cycle Replacement (Painting) </t>
  </si>
  <si>
    <t>Various</t>
  </si>
  <si>
    <t>TOTAL: PAGE 1 of 2</t>
  </si>
  <si>
    <t>PAGE 2 of 2</t>
  </si>
  <si>
    <t>FIXTURE ONLY</t>
  </si>
  <si>
    <t>TOTAL: PAGE 2 of 2</t>
  </si>
  <si>
    <t>INVOICE TOTAL</t>
  </si>
  <si>
    <t>Oaklyn Drive</t>
  </si>
  <si>
    <t>Georgia Avenue</t>
  </si>
  <si>
    <t>Midcounty Highway</t>
  </si>
  <si>
    <t>Steel or Cast Iron &lt;15' @ $200.00 Ea.       (9 poles painted)</t>
  </si>
  <si>
    <t>Steel or Cast Iron &lt;15' @ $200.00 Ea.       (7 poles painted)</t>
  </si>
  <si>
    <t>Colonial Post-top</t>
  </si>
  <si>
    <t>210820-102</t>
  </si>
  <si>
    <t>07043</t>
  </si>
  <si>
    <t>Rectilinear &amp; Pole #21 LED</t>
  </si>
  <si>
    <t>Thistlebridge Drive</t>
  </si>
  <si>
    <t>Steel or Cast Iron &lt;15' @ $200.00 Ea.       (11 poles painted)</t>
  </si>
  <si>
    <t>Steel or Cast Iron &lt;15' @ $200.00 Ea.       (2 poles painted)</t>
  </si>
  <si>
    <t>Alexander Manor Drive</t>
  </si>
  <si>
    <t>Steel or Cast Iron &lt;15' @ $200.00 Ea.       (8 poles painted)</t>
  </si>
  <si>
    <t>211115-101</t>
  </si>
  <si>
    <t>09013</t>
  </si>
  <si>
    <t>Washington Globe</t>
  </si>
  <si>
    <t>211119-110</t>
  </si>
  <si>
    <t>Plum Orchard Drive</t>
  </si>
  <si>
    <t>12002</t>
  </si>
  <si>
    <t>Rectilinear</t>
  </si>
  <si>
    <t>211121-104</t>
  </si>
  <si>
    <t>Westbourne Terrace</t>
  </si>
  <si>
    <t>16005</t>
  </si>
  <si>
    <t>211130-102</t>
  </si>
  <si>
    <t>Montrose Parkway</t>
  </si>
  <si>
    <t>23075</t>
  </si>
  <si>
    <t>211122-104</t>
  </si>
  <si>
    <t>17066</t>
  </si>
  <si>
    <t>Pole Handhole Cover</t>
  </si>
  <si>
    <t>211122-110</t>
  </si>
  <si>
    <t>Dawson Farm Road</t>
  </si>
  <si>
    <t>19059</t>
  </si>
  <si>
    <t>CONTROL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</si>
</sst>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4" fontId="0" fillId="0" borderId="1" xfId="1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Border="1" applyAlignment="1">
      <alignment horizontal="center"/>
    </xf>
    <xf numFmtId="0" fontId="11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44" fontId="12" fillId="0" borderId="1" xfId="3" applyFont="1" applyFill="1" applyBorder="1" applyAlignment="1">
      <alignment horizontal="right" vertical="center"/>
    </xf>
    <xf numFmtId="0" fontId="10" fillId="0" borderId="1" xfId="2" applyFont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right" vertical="center"/>
    </xf>
    <xf numFmtId="164" fontId="5" fillId="0" borderId="2" xfId="3" applyNumberFormat="1" applyFont="1" applyBorder="1"/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164" fontId="5" fillId="0" borderId="4" xfId="3" applyNumberFormat="1" applyFont="1" applyBorder="1"/>
    <xf numFmtId="0" fontId="1" fillId="0" borderId="3" xfId="2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0" fontId="9" fillId="0" borderId="9" xfId="2" applyFont="1" applyBorder="1" applyAlignment="1">
      <alignment horizontal="center"/>
    </xf>
    <xf numFmtId="0" fontId="1" fillId="0" borderId="1" xfId="2" applyBorder="1" applyAlignment="1">
      <alignment horizontal="center" vertical="center" wrapText="1"/>
    </xf>
  </cellXfs>
  <cellStyles count="5">
    <cellStyle name="Currency" xfId="1" builtinId="4"/>
    <cellStyle name="Currency 3" xfId="3" xr:uid="{9EC53D80-4113-406D-A431-498A4AFC4A93}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281942</xdr:colOff>
      <xdr:row>0</xdr:row>
      <xdr:rowOff>2</xdr:rowOff>
    </xdr:from>
    <xdr:to>
      <xdr:col>3</xdr:col>
      <xdr:colOff>697230</xdr:colOff>
      <xdr:row>5</xdr:row>
      <xdr:rowOff>28576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2" y="2"/>
          <a:ext cx="3796663" cy="13430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23</xdr:row>
      <xdr:rowOff>32895</xdr:rowOff>
    </xdr:from>
    <xdr:to>
      <xdr:col>1</xdr:col>
      <xdr:colOff>510540</xdr:colOff>
      <xdr:row>32</xdr:row>
      <xdr:rowOff>17023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4D956D-0875-43D0-B172-4AB06BC89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7481445"/>
          <a:ext cx="1028701" cy="175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dimension ref="A1:M60"/>
  <sheetViews>
    <sheetView tabSelected="1" topLeftCell="A4" workbookViewId="0">
      <selection activeCell="L42" sqref="L42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9.140625" style="1" customWidth="1"/>
    <col min="10" max="16384" width="9.140625" style="1"/>
  </cols>
  <sheetData>
    <row r="1" spans="1:13" ht="47.2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82" t="s">
        <v>1</v>
      </c>
      <c r="F3" s="82"/>
      <c r="G3" s="7">
        <v>44531</v>
      </c>
      <c r="H3" s="6"/>
      <c r="J3" s="2"/>
      <c r="K3" s="2"/>
    </row>
    <row r="4" spans="1:13" x14ac:dyDescent="0.25">
      <c r="A4" s="3"/>
      <c r="B4" s="2"/>
      <c r="C4" s="2"/>
      <c r="D4" s="4"/>
      <c r="E4" s="83" t="s">
        <v>2</v>
      </c>
      <c r="F4" s="83"/>
      <c r="G4" s="8">
        <v>44293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84" t="s">
        <v>4</v>
      </c>
      <c r="C6" s="84"/>
      <c r="D6" s="84"/>
      <c r="E6" s="84"/>
      <c r="F6" s="84"/>
      <c r="G6" s="84"/>
      <c r="H6" s="84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13" t="s">
        <v>53</v>
      </c>
      <c r="J7" s="9"/>
      <c r="L7" s="17"/>
    </row>
    <row r="8" spans="1:13" x14ac:dyDescent="0.25">
      <c r="A8" s="66">
        <v>1</v>
      </c>
      <c r="B8" s="68" t="s">
        <v>26</v>
      </c>
      <c r="C8" s="70" t="s">
        <v>21</v>
      </c>
      <c r="D8" s="72" t="s">
        <v>27</v>
      </c>
      <c r="E8" s="74">
        <v>44518</v>
      </c>
      <c r="F8" s="63">
        <v>42</v>
      </c>
      <c r="G8" s="64" t="s">
        <v>28</v>
      </c>
      <c r="H8" s="79">
        <v>2400</v>
      </c>
      <c r="I8" s="68">
        <v>369</v>
      </c>
      <c r="J8" s="9"/>
      <c r="K8" s="9"/>
      <c r="L8" s="18"/>
    </row>
    <row r="9" spans="1:13" x14ac:dyDescent="0.25">
      <c r="A9" s="67"/>
      <c r="B9" s="69"/>
      <c r="C9" s="71"/>
      <c r="D9" s="73"/>
      <c r="E9" s="75"/>
      <c r="F9" s="63"/>
      <c r="G9" s="64"/>
      <c r="H9" s="80"/>
      <c r="I9" s="69"/>
      <c r="J9" s="18"/>
      <c r="K9" s="19"/>
    </row>
    <row r="10" spans="1:13" ht="15" customHeight="1" x14ac:dyDescent="0.25">
      <c r="A10" s="66"/>
      <c r="B10" s="68"/>
      <c r="C10" s="70"/>
      <c r="D10" s="72"/>
      <c r="E10" s="74"/>
      <c r="F10" s="63"/>
      <c r="G10" s="64"/>
      <c r="H10" s="79"/>
      <c r="I10" s="9"/>
      <c r="J10" s="18"/>
      <c r="K10" s="19"/>
    </row>
    <row r="11" spans="1:13" x14ac:dyDescent="0.25">
      <c r="A11" s="67"/>
      <c r="B11" s="69"/>
      <c r="C11" s="71"/>
      <c r="D11" s="73"/>
      <c r="E11" s="75"/>
      <c r="F11" s="63"/>
      <c r="G11" s="64"/>
      <c r="H11" s="80"/>
      <c r="I11" s="9"/>
      <c r="J11" s="2"/>
      <c r="K11" s="2"/>
    </row>
    <row r="12" spans="1:13" x14ac:dyDescent="0.25">
      <c r="A12" s="66"/>
      <c r="B12" s="68"/>
      <c r="C12" s="77"/>
      <c r="D12" s="72"/>
      <c r="E12" s="74"/>
      <c r="F12" s="63"/>
      <c r="G12" s="64"/>
      <c r="H12" s="79"/>
      <c r="I12" s="9"/>
      <c r="J12" s="2"/>
      <c r="K12" s="2"/>
      <c r="L12" s="17"/>
      <c r="M12" s="17"/>
    </row>
    <row r="13" spans="1:13" x14ac:dyDescent="0.25">
      <c r="A13" s="67"/>
      <c r="B13" s="69"/>
      <c r="C13" s="78"/>
      <c r="D13" s="73"/>
      <c r="E13" s="75"/>
      <c r="F13" s="63"/>
      <c r="G13" s="64"/>
      <c r="H13" s="80"/>
      <c r="I13" s="9"/>
      <c r="J13" s="2"/>
      <c r="K13" s="2"/>
      <c r="L13" s="18"/>
      <c r="M13" s="18"/>
    </row>
    <row r="14" spans="1:13" x14ac:dyDescent="0.25">
      <c r="A14" s="27"/>
      <c r="B14" s="52"/>
      <c r="C14" s="52"/>
      <c r="D14" s="53"/>
      <c r="E14" s="54"/>
      <c r="F14" s="54"/>
      <c r="G14" s="55"/>
      <c r="H14" s="56">
        <f>SUM(H8:H13)</f>
        <v>2400</v>
      </c>
    </row>
    <row r="15" spans="1:13" x14ac:dyDescent="0.25">
      <c r="A15" s="76" t="s">
        <v>12</v>
      </c>
      <c r="B15" s="76"/>
      <c r="C15" s="76"/>
      <c r="D15" s="76"/>
      <c r="E15" s="76"/>
      <c r="F15" s="76"/>
      <c r="G15" s="76"/>
      <c r="H15" s="76"/>
    </row>
    <row r="16" spans="1:13" ht="29.25" x14ac:dyDescent="0.25">
      <c r="A16" s="12"/>
      <c r="B16" s="57" t="s">
        <v>5</v>
      </c>
      <c r="C16" s="57" t="s">
        <v>6</v>
      </c>
      <c r="D16" s="58" t="s">
        <v>7</v>
      </c>
      <c r="E16" s="59" t="s">
        <v>8</v>
      </c>
      <c r="F16" s="57" t="s">
        <v>9</v>
      </c>
      <c r="G16" s="59" t="s">
        <v>10</v>
      </c>
      <c r="H16" s="60" t="s">
        <v>11</v>
      </c>
    </row>
    <row r="17" spans="1:8" ht="45" x14ac:dyDescent="0.25">
      <c r="A17" s="27">
        <v>1</v>
      </c>
      <c r="B17" s="28" t="s">
        <v>13</v>
      </c>
      <c r="C17" s="49" t="s">
        <v>29</v>
      </c>
      <c r="D17" s="29" t="s">
        <v>14</v>
      </c>
      <c r="E17" s="30">
        <v>44518</v>
      </c>
      <c r="F17" s="31">
        <v>1</v>
      </c>
      <c r="G17" s="32" t="s">
        <v>30</v>
      </c>
      <c r="H17" s="50">
        <v>2200</v>
      </c>
    </row>
    <row r="18" spans="1:8" ht="45" x14ac:dyDescent="0.25">
      <c r="A18" s="27">
        <v>2</v>
      </c>
      <c r="B18" s="28" t="s">
        <v>13</v>
      </c>
      <c r="C18" s="49" t="s">
        <v>21</v>
      </c>
      <c r="D18" s="29" t="s">
        <v>14</v>
      </c>
      <c r="E18" s="30">
        <v>44518</v>
      </c>
      <c r="F18" s="31">
        <v>1</v>
      </c>
      <c r="G18" s="32" t="s">
        <v>31</v>
      </c>
      <c r="H18" s="50">
        <v>400</v>
      </c>
    </row>
    <row r="19" spans="1:8" ht="45" x14ac:dyDescent="0.25">
      <c r="A19" s="27">
        <v>3</v>
      </c>
      <c r="B19" s="28" t="s">
        <v>13</v>
      </c>
      <c r="C19" s="49" t="s">
        <v>32</v>
      </c>
      <c r="D19" s="29" t="s">
        <v>14</v>
      </c>
      <c r="E19" s="30">
        <v>44523</v>
      </c>
      <c r="F19" s="31">
        <v>1</v>
      </c>
      <c r="G19" s="32" t="s">
        <v>23</v>
      </c>
      <c r="H19" s="50">
        <v>1800</v>
      </c>
    </row>
    <row r="20" spans="1:8" ht="45" x14ac:dyDescent="0.25">
      <c r="A20" s="27">
        <v>5</v>
      </c>
      <c r="B20" s="28" t="s">
        <v>13</v>
      </c>
      <c r="C20" s="49" t="s">
        <v>32</v>
      </c>
      <c r="D20" s="29" t="s">
        <v>14</v>
      </c>
      <c r="E20" s="30">
        <v>44524</v>
      </c>
      <c r="F20" s="31">
        <v>1</v>
      </c>
      <c r="G20" s="32" t="s">
        <v>24</v>
      </c>
      <c r="H20" s="50">
        <v>1400</v>
      </c>
    </row>
    <row r="21" spans="1:8" ht="45" x14ac:dyDescent="0.25">
      <c r="A21" s="27">
        <v>6</v>
      </c>
      <c r="B21" s="28" t="s">
        <v>13</v>
      </c>
      <c r="C21" s="49" t="s">
        <v>32</v>
      </c>
      <c r="D21" s="29" t="s">
        <v>14</v>
      </c>
      <c r="E21" s="30">
        <v>44525</v>
      </c>
      <c r="F21" s="31">
        <v>1</v>
      </c>
      <c r="G21" s="32" t="s">
        <v>23</v>
      </c>
      <c r="H21" s="50">
        <v>1800</v>
      </c>
    </row>
    <row r="22" spans="1:8" ht="45" x14ac:dyDescent="0.25">
      <c r="A22" s="27">
        <v>7</v>
      </c>
      <c r="B22" s="28" t="s">
        <v>13</v>
      </c>
      <c r="C22" s="49" t="s">
        <v>32</v>
      </c>
      <c r="D22" s="29" t="s">
        <v>14</v>
      </c>
      <c r="E22" s="30">
        <v>44529</v>
      </c>
      <c r="F22" s="31">
        <v>1</v>
      </c>
      <c r="G22" s="32" t="s">
        <v>33</v>
      </c>
      <c r="H22" s="33">
        <v>1600</v>
      </c>
    </row>
    <row r="23" spans="1:8" ht="15.75" thickBot="1" x14ac:dyDescent="0.3">
      <c r="A23" s="34"/>
      <c r="B23" s="35"/>
      <c r="C23" s="35"/>
      <c r="D23" s="36"/>
      <c r="E23" s="37"/>
      <c r="F23" s="37"/>
      <c r="G23" s="38"/>
      <c r="H23" s="51">
        <f>SUM(H17:H22)</f>
        <v>9200</v>
      </c>
    </row>
    <row r="24" spans="1:8" ht="15.75" thickBot="1" x14ac:dyDescent="0.3">
      <c r="A24" s="3"/>
      <c r="B24" s="2"/>
      <c r="C24" s="2"/>
      <c r="D24" s="4"/>
      <c r="E24" s="9"/>
      <c r="F24" s="9"/>
      <c r="G24" s="40" t="s">
        <v>15</v>
      </c>
      <c r="H24" s="61">
        <f>SUM(H23,H14)</f>
        <v>11600</v>
      </c>
    </row>
    <row r="25" spans="1:8" x14ac:dyDescent="0.25">
      <c r="A25" s="3"/>
      <c r="B25" s="2"/>
      <c r="C25" s="2"/>
      <c r="D25" s="4"/>
      <c r="E25" s="9"/>
      <c r="F25" s="9"/>
      <c r="G25" s="40"/>
      <c r="H25" s="42"/>
    </row>
    <row r="26" spans="1:8" x14ac:dyDescent="0.25">
      <c r="A26" s="3"/>
      <c r="B26" s="2"/>
      <c r="C26" s="2"/>
      <c r="D26" s="4"/>
      <c r="E26" s="9"/>
      <c r="F26" s="9"/>
      <c r="G26" s="10"/>
      <c r="H26" s="6"/>
    </row>
    <row r="27" spans="1:8" ht="18.75" x14ac:dyDescent="0.25">
      <c r="A27" s="81" t="s">
        <v>0</v>
      </c>
      <c r="B27" s="81"/>
      <c r="C27" s="81"/>
      <c r="D27" s="81"/>
      <c r="E27" s="81"/>
      <c r="F27" s="81"/>
      <c r="G27" s="81"/>
      <c r="H27" s="81"/>
    </row>
    <row r="28" spans="1:8" x14ac:dyDescent="0.25">
      <c r="A28" s="3"/>
      <c r="B28" s="2"/>
      <c r="C28" s="2"/>
      <c r="D28" s="4"/>
      <c r="E28" s="2"/>
      <c r="F28" s="2"/>
      <c r="G28" s="5"/>
      <c r="H28" s="6"/>
    </row>
    <row r="29" spans="1:8" x14ac:dyDescent="0.25">
      <c r="A29" s="3"/>
      <c r="B29" s="2"/>
      <c r="C29" s="2"/>
      <c r="D29" s="4"/>
      <c r="E29" s="82" t="s">
        <v>1</v>
      </c>
      <c r="F29" s="82"/>
      <c r="G29" s="7">
        <v>44531</v>
      </c>
      <c r="H29" s="6"/>
    </row>
    <row r="30" spans="1:8" x14ac:dyDescent="0.25">
      <c r="A30" s="3"/>
      <c r="B30" s="2"/>
      <c r="C30" s="2"/>
      <c r="D30" s="4"/>
      <c r="E30" s="83" t="s">
        <v>2</v>
      </c>
      <c r="F30" s="83"/>
      <c r="G30" s="8">
        <f>G4</f>
        <v>44293</v>
      </c>
      <c r="H30" s="6"/>
    </row>
    <row r="31" spans="1:8" x14ac:dyDescent="0.25">
      <c r="A31" s="3"/>
      <c r="B31" s="2"/>
      <c r="C31" s="2"/>
      <c r="D31" s="4"/>
      <c r="E31" s="9"/>
      <c r="F31" s="9"/>
      <c r="G31" s="10"/>
      <c r="H31" s="11" t="s">
        <v>16</v>
      </c>
    </row>
    <row r="32" spans="1:8" x14ac:dyDescent="0.25">
      <c r="A32" s="12"/>
      <c r="B32" s="85" t="s">
        <v>17</v>
      </c>
      <c r="C32" s="86"/>
      <c r="D32" s="86"/>
      <c r="E32" s="86"/>
      <c r="F32" s="86"/>
      <c r="G32" s="86"/>
      <c r="H32" s="87"/>
    </row>
    <row r="33" spans="1:9" ht="29.25" x14ac:dyDescent="0.25">
      <c r="A33" s="12"/>
      <c r="B33" s="13" t="s">
        <v>5</v>
      </c>
      <c r="C33" s="13" t="s">
        <v>6</v>
      </c>
      <c r="D33" s="14" t="s">
        <v>7</v>
      </c>
      <c r="E33" s="15" t="s">
        <v>8</v>
      </c>
      <c r="F33" s="13" t="s">
        <v>9</v>
      </c>
      <c r="G33" s="15" t="s">
        <v>10</v>
      </c>
      <c r="H33" s="16" t="s">
        <v>11</v>
      </c>
      <c r="I33" s="13" t="s">
        <v>53</v>
      </c>
    </row>
    <row r="34" spans="1:9" x14ac:dyDescent="0.25">
      <c r="A34" s="66">
        <v>1</v>
      </c>
      <c r="B34" s="68" t="s">
        <v>34</v>
      </c>
      <c r="C34" s="70" t="s">
        <v>20</v>
      </c>
      <c r="D34" s="72" t="s">
        <v>35</v>
      </c>
      <c r="E34" s="74">
        <v>44518</v>
      </c>
      <c r="F34" s="63">
        <v>14</v>
      </c>
      <c r="G34" s="64" t="s">
        <v>36</v>
      </c>
      <c r="H34" s="65">
        <v>1675</v>
      </c>
      <c r="I34" s="68">
        <v>5271</v>
      </c>
    </row>
    <row r="35" spans="1:9" x14ac:dyDescent="0.25">
      <c r="A35" s="67"/>
      <c r="B35" s="69"/>
      <c r="C35" s="71"/>
      <c r="D35" s="73"/>
      <c r="E35" s="75"/>
      <c r="F35" s="63"/>
      <c r="G35" s="64"/>
      <c r="H35" s="63"/>
      <c r="I35" s="69"/>
    </row>
    <row r="36" spans="1:9" x14ac:dyDescent="0.25">
      <c r="A36" s="66">
        <v>2</v>
      </c>
      <c r="B36" s="68" t="s">
        <v>37</v>
      </c>
      <c r="C36" s="70" t="s">
        <v>38</v>
      </c>
      <c r="D36" s="72" t="s">
        <v>39</v>
      </c>
      <c r="E36" s="74">
        <v>44529</v>
      </c>
      <c r="F36" s="63">
        <v>3</v>
      </c>
      <c r="G36" s="64" t="s">
        <v>40</v>
      </c>
      <c r="H36" s="65">
        <v>915</v>
      </c>
      <c r="I36" s="68">
        <v>2844</v>
      </c>
    </row>
    <row r="37" spans="1:9" x14ac:dyDescent="0.25">
      <c r="A37" s="67"/>
      <c r="B37" s="69"/>
      <c r="C37" s="71"/>
      <c r="D37" s="73"/>
      <c r="E37" s="75"/>
      <c r="F37" s="63"/>
      <c r="G37" s="64"/>
      <c r="H37" s="63"/>
      <c r="I37" s="69"/>
    </row>
    <row r="38" spans="1:9" x14ac:dyDescent="0.25">
      <c r="A38" s="66">
        <v>3</v>
      </c>
      <c r="B38" s="68" t="s">
        <v>41</v>
      </c>
      <c r="C38" s="70" t="s">
        <v>42</v>
      </c>
      <c r="D38" s="72" t="s">
        <v>43</v>
      </c>
      <c r="E38" s="74">
        <v>44530</v>
      </c>
      <c r="F38" s="63">
        <v>1</v>
      </c>
      <c r="G38" s="64" t="s">
        <v>25</v>
      </c>
      <c r="H38" s="65">
        <v>615</v>
      </c>
      <c r="I38" s="68">
        <v>17156</v>
      </c>
    </row>
    <row r="39" spans="1:9" x14ac:dyDescent="0.25">
      <c r="A39" s="67"/>
      <c r="B39" s="69"/>
      <c r="C39" s="71"/>
      <c r="D39" s="73"/>
      <c r="E39" s="75"/>
      <c r="F39" s="63"/>
      <c r="G39" s="64"/>
      <c r="H39" s="63"/>
      <c r="I39" s="69"/>
    </row>
    <row r="40" spans="1:9" x14ac:dyDescent="0.25">
      <c r="A40" s="66">
        <v>4</v>
      </c>
      <c r="B40" s="68" t="s">
        <v>44</v>
      </c>
      <c r="C40" s="70" t="s">
        <v>45</v>
      </c>
      <c r="D40" s="72" t="s">
        <v>46</v>
      </c>
      <c r="E40" s="74">
        <v>44530</v>
      </c>
      <c r="F40" s="63">
        <v>14</v>
      </c>
      <c r="G40" s="64" t="s">
        <v>36</v>
      </c>
      <c r="H40" s="65">
        <v>1675</v>
      </c>
      <c r="I40" s="68">
        <v>55734</v>
      </c>
    </row>
    <row r="41" spans="1:9" x14ac:dyDescent="0.25">
      <c r="A41" s="67"/>
      <c r="B41" s="69"/>
      <c r="C41" s="71"/>
      <c r="D41" s="73"/>
      <c r="E41" s="75"/>
      <c r="F41" s="63"/>
      <c r="G41" s="64"/>
      <c r="H41" s="63"/>
      <c r="I41" s="69"/>
    </row>
    <row r="42" spans="1:9" x14ac:dyDescent="0.25">
      <c r="A42" s="66">
        <v>5</v>
      </c>
      <c r="B42" s="68"/>
      <c r="C42" s="70"/>
      <c r="D42" s="72"/>
      <c r="E42" s="74"/>
      <c r="F42" s="63"/>
      <c r="G42" s="64"/>
      <c r="H42" s="65"/>
    </row>
    <row r="43" spans="1:9" x14ac:dyDescent="0.25">
      <c r="A43" s="67"/>
      <c r="B43" s="69"/>
      <c r="C43" s="71"/>
      <c r="D43" s="73"/>
      <c r="E43" s="75"/>
      <c r="F43" s="63"/>
      <c r="G43" s="64"/>
      <c r="H43" s="63"/>
    </row>
    <row r="44" spans="1:9" x14ac:dyDescent="0.25">
      <c r="A44" s="20"/>
      <c r="B44" s="21"/>
      <c r="C44" s="21"/>
      <c r="D44" s="22"/>
      <c r="E44" s="23"/>
      <c r="F44" s="23"/>
      <c r="G44" s="24"/>
      <c r="H44" s="25">
        <f>SUM(H34:H43)</f>
        <v>4880</v>
      </c>
    </row>
    <row r="45" spans="1:9" x14ac:dyDescent="0.25">
      <c r="A45" s="88" t="s">
        <v>12</v>
      </c>
      <c r="B45" s="89"/>
      <c r="C45" s="89"/>
      <c r="D45" s="89"/>
      <c r="E45" s="89"/>
      <c r="F45" s="89"/>
      <c r="G45" s="89"/>
      <c r="H45" s="90"/>
    </row>
    <row r="46" spans="1:9" ht="29.25" x14ac:dyDescent="0.25">
      <c r="A46" s="12"/>
      <c r="B46" s="13" t="s">
        <v>5</v>
      </c>
      <c r="C46" s="13" t="s">
        <v>6</v>
      </c>
      <c r="D46" s="14" t="s">
        <v>7</v>
      </c>
      <c r="E46" s="15" t="s">
        <v>8</v>
      </c>
      <c r="F46" s="13" t="s">
        <v>9</v>
      </c>
      <c r="G46" s="15" t="s">
        <v>10</v>
      </c>
      <c r="H46" s="26" t="s">
        <v>11</v>
      </c>
      <c r="I46" s="13" t="s">
        <v>53</v>
      </c>
    </row>
    <row r="47" spans="1:9" x14ac:dyDescent="0.25">
      <c r="A47" s="27">
        <v>1</v>
      </c>
      <c r="B47" s="28" t="s">
        <v>47</v>
      </c>
      <c r="C47" s="28" t="s">
        <v>22</v>
      </c>
      <c r="D47" s="29" t="s">
        <v>48</v>
      </c>
      <c r="E47" s="30">
        <v>44524</v>
      </c>
      <c r="F47" s="43">
        <v>2</v>
      </c>
      <c r="G47" s="44" t="s">
        <v>49</v>
      </c>
      <c r="H47" s="45">
        <v>26</v>
      </c>
      <c r="I47" s="91">
        <v>12261</v>
      </c>
    </row>
    <row r="48" spans="1:9" x14ac:dyDescent="0.25">
      <c r="A48" s="27">
        <v>2</v>
      </c>
      <c r="B48" s="28" t="s">
        <v>50</v>
      </c>
      <c r="C48" s="28" t="s">
        <v>51</v>
      </c>
      <c r="D48" s="29" t="s">
        <v>52</v>
      </c>
      <c r="E48" s="30">
        <v>44529</v>
      </c>
      <c r="F48" s="43">
        <v>2</v>
      </c>
      <c r="G48" s="44" t="s">
        <v>49</v>
      </c>
      <c r="H48" s="45">
        <v>26</v>
      </c>
      <c r="I48" s="62">
        <v>19656</v>
      </c>
    </row>
    <row r="49" spans="1:8" x14ac:dyDescent="0.25">
      <c r="A49" s="27">
        <v>3</v>
      </c>
      <c r="B49" s="28"/>
      <c r="C49" s="28"/>
      <c r="D49" s="29"/>
      <c r="E49" s="30"/>
      <c r="F49" s="43"/>
      <c r="G49" s="44"/>
      <c r="H49" s="48"/>
    </row>
    <row r="50" spans="1:8" x14ac:dyDescent="0.25">
      <c r="A50" s="27">
        <v>4</v>
      </c>
      <c r="B50" s="28"/>
      <c r="C50" s="28"/>
      <c r="D50" s="29"/>
      <c r="E50" s="30"/>
      <c r="F50" s="43"/>
      <c r="G50" s="44"/>
      <c r="H50" s="48"/>
    </row>
    <row r="51" spans="1:8" ht="15.75" thickBot="1" x14ac:dyDescent="0.3">
      <c r="A51" s="34"/>
      <c r="B51" s="35"/>
      <c r="C51" s="35"/>
      <c r="D51" s="36"/>
      <c r="E51" s="37"/>
      <c r="F51" s="37"/>
      <c r="G51" s="38"/>
      <c r="H51" s="39">
        <f>SUM(H47:H50)</f>
        <v>52</v>
      </c>
    </row>
    <row r="52" spans="1:8" ht="15.75" thickBot="1" x14ac:dyDescent="0.3">
      <c r="A52" s="3"/>
      <c r="B52" s="2"/>
      <c r="C52" s="2"/>
      <c r="D52" s="4"/>
      <c r="E52" s="9"/>
      <c r="F52" s="9"/>
      <c r="G52" s="40" t="s">
        <v>18</v>
      </c>
      <c r="H52" s="41">
        <f>SUM(H51,H44)</f>
        <v>4932</v>
      </c>
    </row>
    <row r="53" spans="1:8" ht="15.75" thickBot="1" x14ac:dyDescent="0.3">
      <c r="A53" s="3"/>
      <c r="B53" s="2"/>
      <c r="C53" s="2"/>
      <c r="D53" s="4"/>
      <c r="E53" s="9"/>
      <c r="F53" s="9"/>
      <c r="G53" s="10"/>
      <c r="H53" s="46"/>
    </row>
    <row r="54" spans="1:8" ht="15.75" thickBot="1" x14ac:dyDescent="0.3">
      <c r="A54" s="3"/>
      <c r="B54" s="2"/>
      <c r="C54" s="2"/>
      <c r="D54" s="4"/>
      <c r="E54" s="9"/>
      <c r="F54" s="9"/>
      <c r="G54" s="40" t="s">
        <v>19</v>
      </c>
      <c r="H54" s="47">
        <f>SUM(H24,H52)</f>
        <v>16532</v>
      </c>
    </row>
    <row r="55" spans="1:8" x14ac:dyDescent="0.25">
      <c r="A55" s="3"/>
      <c r="B55" s="2"/>
      <c r="C55" s="2"/>
      <c r="D55" s="4"/>
      <c r="E55" s="9"/>
      <c r="F55" s="9"/>
      <c r="G55" s="10"/>
      <c r="H55" s="6"/>
    </row>
    <row r="56" spans="1:8" x14ac:dyDescent="0.25">
      <c r="A56" s="3"/>
      <c r="B56" s="2"/>
      <c r="C56" s="2"/>
      <c r="D56" s="4"/>
      <c r="E56" s="9"/>
      <c r="F56" s="9"/>
      <c r="G56" s="10"/>
      <c r="H56" s="6"/>
    </row>
    <row r="57" spans="1:8" x14ac:dyDescent="0.25">
      <c r="A57" s="3"/>
      <c r="B57" s="2"/>
      <c r="C57" s="2"/>
      <c r="D57" s="4"/>
      <c r="E57" s="9"/>
      <c r="F57" s="9"/>
      <c r="G57" s="10"/>
      <c r="H57" s="6"/>
    </row>
    <row r="58" spans="1:8" x14ac:dyDescent="0.25">
      <c r="A58" s="3"/>
      <c r="B58" s="2"/>
      <c r="C58" s="2"/>
      <c r="D58" s="4"/>
      <c r="E58" s="9"/>
      <c r="F58" s="9"/>
      <c r="G58" s="10"/>
      <c r="H58" s="6"/>
    </row>
    <row r="59" spans="1:8" x14ac:dyDescent="0.25">
      <c r="A59" s="3"/>
      <c r="B59" s="2"/>
      <c r="C59" s="2"/>
      <c r="D59" s="4"/>
      <c r="E59" s="9"/>
      <c r="F59" s="9"/>
      <c r="G59" s="10"/>
      <c r="H59" s="6"/>
    </row>
    <row r="60" spans="1:8" x14ac:dyDescent="0.25">
      <c r="A60" s="3"/>
      <c r="B60" s="2"/>
      <c r="C60" s="2"/>
      <c r="D60" s="4"/>
      <c r="E60" s="9"/>
      <c r="F60" s="9"/>
      <c r="G60" s="10"/>
      <c r="H60" s="6"/>
    </row>
  </sheetData>
  <mergeCells count="79">
    <mergeCell ref="I40:I41"/>
    <mergeCell ref="I8:I9"/>
    <mergeCell ref="I34:I35"/>
    <mergeCell ref="I36:I37"/>
    <mergeCell ref="I38:I39"/>
    <mergeCell ref="A45:H45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F12:F13"/>
    <mergeCell ref="A12:A13"/>
    <mergeCell ref="B12:B13"/>
    <mergeCell ref="C12:C13"/>
    <mergeCell ref="D12:D13"/>
    <mergeCell ref="E12:E13"/>
    <mergeCell ref="A15:H15"/>
    <mergeCell ref="A34:A35"/>
    <mergeCell ref="B34:B35"/>
    <mergeCell ref="C34:C35"/>
    <mergeCell ref="D34:D35"/>
    <mergeCell ref="E34:E35"/>
    <mergeCell ref="F34:F35"/>
    <mergeCell ref="G34:G35"/>
    <mergeCell ref="H34:H35"/>
    <mergeCell ref="A27:H27"/>
    <mergeCell ref="E29:F29"/>
    <mergeCell ref="E30:F30"/>
    <mergeCell ref="B32:H32"/>
    <mergeCell ref="D38:D39"/>
    <mergeCell ref="E38:E39"/>
    <mergeCell ref="F38:F39"/>
    <mergeCell ref="G38:G39"/>
    <mergeCell ref="H38:H3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</mergeCells>
  <conditionalFormatting sqref="G29:G30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dcterms:created xsi:type="dcterms:W3CDTF">2021-09-16T11:32:55Z</dcterms:created>
  <dcterms:modified xsi:type="dcterms:W3CDTF">2022-06-01T15:34:04Z</dcterms:modified>
</cp:coreProperties>
</file>